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tractacio\Compres\CONTRACTES\CONTRACTES GENERATS\2026\2026-0085-OSSE - Revisió màscares respiratòries i ERAs\REV. DOCS\"/>
    </mc:Choice>
  </mc:AlternateContent>
  <xr:revisionPtr revIDLastSave="0" documentId="13_ncr:1_{B16C97C5-4C72-493A-9773-5291D6AB369C}" xr6:coauthVersionLast="47" xr6:coauthVersionMax="47" xr10:uidLastSave="{00000000-0000-0000-0000-000000000000}"/>
  <bookViews>
    <workbookView xWindow="22932" yWindow="-108" windowWidth="23256" windowHeight="12456" xr2:uid="{F771732D-5388-4C91-BD6A-171017888345}"/>
  </bookViews>
  <sheets>
    <sheet name="PRESSUPOST TOTAL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" i="11" l="1"/>
  <c r="J51" i="11" s="1"/>
  <c r="H50" i="11"/>
  <c r="H47" i="11"/>
  <c r="J47" i="11" s="1"/>
  <c r="H42" i="11"/>
  <c r="J42" i="11" s="1"/>
  <c r="J43" i="11" s="1"/>
  <c r="H36" i="11"/>
  <c r="J36" i="11" s="1"/>
  <c r="J38" i="11" s="1"/>
  <c r="H31" i="11"/>
  <c r="J31" i="11" s="1"/>
  <c r="H28" i="11"/>
  <c r="J28" i="11" s="1"/>
  <c r="H23" i="11"/>
  <c r="J23" i="11" s="1"/>
  <c r="H22" i="11"/>
  <c r="J22" i="11" s="1"/>
  <c r="H17" i="11"/>
  <c r="J17" i="11" s="1"/>
  <c r="H15" i="11"/>
  <c r="J15" i="11" s="1"/>
  <c r="H10" i="11"/>
  <c r="H6" i="11"/>
  <c r="J6" i="11" s="1"/>
  <c r="J50" i="11"/>
  <c r="J10" i="11"/>
  <c r="J52" i="11" l="1"/>
  <c r="J32" i="11"/>
  <c r="J18" i="11"/>
  <c r="J11" i="11"/>
  <c r="J24" i="11"/>
  <c r="J54" i="11" l="1"/>
  <c r="J55" i="11" s="1"/>
  <c r="J56" i="11" s="1"/>
</calcChain>
</file>

<file path=xl/sharedStrings.xml><?xml version="1.0" encoding="utf-8"?>
<sst xmlns="http://schemas.openxmlformats.org/spreadsheetml/2006/main" count="151" uniqueCount="49">
  <si>
    <t>ETAP LLOBREGAT</t>
  </si>
  <si>
    <t>Equip</t>
  </si>
  <si>
    <t>Marca</t>
  </si>
  <si>
    <t>Model</t>
  </si>
  <si>
    <t>Unitats</t>
  </si>
  <si>
    <t xml:space="preserve">Amid. </t>
  </si>
  <si>
    <t>Màscara facial</t>
  </si>
  <si>
    <t>DRÄGER</t>
  </si>
  <si>
    <t>X-PLORE</t>
  </si>
  <si>
    <t>AUER</t>
  </si>
  <si>
    <t>MSA</t>
  </si>
  <si>
    <t>3M</t>
  </si>
  <si>
    <t>VISPRO</t>
  </si>
  <si>
    <t>M-3</t>
  </si>
  <si>
    <t>ERAS</t>
  </si>
  <si>
    <t>PA-91 PLUS</t>
  </si>
  <si>
    <t>ETAP TER</t>
  </si>
  <si>
    <t>Amid.</t>
  </si>
  <si>
    <t>AUER MSA</t>
  </si>
  <si>
    <t xml:space="preserve"> 3SBASISPLUS</t>
  </si>
  <si>
    <t>V-601</t>
  </si>
  <si>
    <t>FONTSANTA</t>
  </si>
  <si>
    <t>ITAM LLOBREGAT</t>
  </si>
  <si>
    <t>ITAM TORDERA</t>
  </si>
  <si>
    <t>BARTELS</t>
  </si>
  <si>
    <t>Preu unit.</t>
  </si>
  <si>
    <t xml:space="preserve">Preu </t>
  </si>
  <si>
    <t>Preu unitat</t>
  </si>
  <si>
    <t xml:space="preserve">Preu  </t>
  </si>
  <si>
    <t>ETAP CARDENER</t>
  </si>
  <si>
    <t>ETAP TERRASA</t>
  </si>
  <si>
    <t>Caputxes</t>
  </si>
  <si>
    <t>X-PLORE LONG TH2</t>
  </si>
  <si>
    <t>Equip respiració motoritzada</t>
  </si>
  <si>
    <t>X-Plore 7500</t>
  </si>
  <si>
    <t>Equip rescat</t>
  </si>
  <si>
    <t>SAVER CF15</t>
  </si>
  <si>
    <t>IMPORT TOTAL (IVA exclòs)</t>
  </si>
  <si>
    <t>IMPORT TOTAL (IVA inclòs)</t>
  </si>
  <si>
    <t>21% IVA</t>
  </si>
  <si>
    <t>REVISIÓ I MANTENIMENT DELS EQUIPS DE RESPIRACIÓ AUTÒNOMA I MÀSCARES FACIALS D’ATL</t>
  </si>
  <si>
    <t>Total</t>
  </si>
  <si>
    <t>TOTAL ETAP LLOBREGAT</t>
  </si>
  <si>
    <t>TOTAL ETAP TER</t>
  </si>
  <si>
    <t>TOTAL FONTSANTA</t>
  </si>
  <si>
    <t>TOTAL ITAM LLOBREGAT</t>
  </si>
  <si>
    <t>TOTAL ITAM TORDERA</t>
  </si>
  <si>
    <t>TOTAL ETAP CARDENER</t>
  </si>
  <si>
    <t>TOTAL ETAP TERRASSA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</si>
</sst>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/>
    <xf numFmtId="2" fontId="0" fillId="0" borderId="0" xfId="0" applyNumberFormat="1"/>
    <xf numFmtId="2" fontId="1" fillId="0" borderId="0" xfId="0" applyNumberFormat="1" applyFont="1"/>
    <xf numFmtId="2" fontId="3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64" fontId="3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3" fillId="6" borderId="6" xfId="0" applyNumberFormat="1" applyFont="1" applyFill="1" applyBorder="1" applyAlignment="1" applyProtection="1">
      <alignment horizontal="center" vertical="center" wrapText="1"/>
      <protection locked="0"/>
    </xf>
    <xf numFmtId="164" fontId="3" fillId="6" borderId="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EACA1-CA7E-41F4-9638-DF136D989499}">
  <dimension ref="B1:J56"/>
  <sheetViews>
    <sheetView tabSelected="1" topLeftCell="A24" workbookViewId="0">
      <selection activeCell="M35" sqref="M35"/>
    </sheetView>
  </sheetViews>
  <sheetFormatPr baseColWidth="10" defaultRowHeight="14.5" x14ac:dyDescent="0.35"/>
  <cols>
    <col min="1" max="1" width="2.7265625" customWidth="1"/>
    <col min="2" max="2" width="27.6328125" customWidth="1"/>
    <col min="3" max="3" width="16.1796875" customWidth="1"/>
    <col min="4" max="4" width="21.26953125" customWidth="1"/>
    <col min="5" max="7" width="10.90625" style="6"/>
    <col min="9" max="9" width="14.7265625" style="8" customWidth="1"/>
    <col min="10" max="10" width="10.90625" style="12"/>
  </cols>
  <sheetData>
    <row r="1" spans="2:10" ht="15" thickBot="1" x14ac:dyDescent="0.4"/>
    <row r="2" spans="2:10" ht="16" thickBot="1" x14ac:dyDescent="0.4">
      <c r="B2" s="43" t="s">
        <v>40</v>
      </c>
      <c r="C2" s="44"/>
      <c r="D2" s="44"/>
      <c r="E2" s="44"/>
      <c r="F2" s="44"/>
      <c r="G2" s="44"/>
      <c r="H2" s="44"/>
      <c r="I2" s="44"/>
      <c r="J2" s="45"/>
    </row>
    <row r="4" spans="2:10" x14ac:dyDescent="0.35">
      <c r="B4" s="46" t="s">
        <v>0</v>
      </c>
      <c r="C4" s="47"/>
      <c r="D4" s="48"/>
      <c r="E4" s="49">
        <v>2026</v>
      </c>
      <c r="F4" s="49">
        <v>2027</v>
      </c>
      <c r="G4" s="49">
        <v>2028</v>
      </c>
      <c r="H4" s="49" t="s">
        <v>41</v>
      </c>
      <c r="I4" s="33" t="s">
        <v>25</v>
      </c>
      <c r="J4" s="33" t="s">
        <v>26</v>
      </c>
    </row>
    <row r="5" spans="2:10" x14ac:dyDescent="0.35">
      <c r="B5" s="16" t="s">
        <v>1</v>
      </c>
      <c r="C5" s="16" t="s">
        <v>2</v>
      </c>
      <c r="D5" s="16" t="s">
        <v>3</v>
      </c>
      <c r="E5" s="17" t="s">
        <v>4</v>
      </c>
      <c r="F5" s="17" t="s">
        <v>4</v>
      </c>
      <c r="G5" s="17" t="s">
        <v>4</v>
      </c>
      <c r="H5" s="17" t="s">
        <v>5</v>
      </c>
      <c r="I5" s="33"/>
      <c r="J5" s="33"/>
    </row>
    <row r="6" spans="2:10" x14ac:dyDescent="0.35">
      <c r="B6" s="18" t="s">
        <v>6</v>
      </c>
      <c r="C6" s="18" t="s">
        <v>7</v>
      </c>
      <c r="D6" s="18" t="s">
        <v>8</v>
      </c>
      <c r="E6" s="19">
        <v>97</v>
      </c>
      <c r="F6" s="19">
        <v>97</v>
      </c>
      <c r="G6" s="19">
        <v>97</v>
      </c>
      <c r="H6" s="35">
        <f>SUM(E6:G9)</f>
        <v>345</v>
      </c>
      <c r="I6" s="53"/>
      <c r="J6" s="36">
        <f>H6*I6</f>
        <v>0</v>
      </c>
    </row>
    <row r="7" spans="2:10" x14ac:dyDescent="0.35">
      <c r="B7" s="18" t="s">
        <v>6</v>
      </c>
      <c r="C7" s="18" t="s">
        <v>9</v>
      </c>
      <c r="D7" s="18" t="s">
        <v>10</v>
      </c>
      <c r="E7" s="19">
        <v>6</v>
      </c>
      <c r="F7" s="19">
        <v>6</v>
      </c>
      <c r="G7" s="19">
        <v>6</v>
      </c>
      <c r="H7" s="35"/>
      <c r="I7" s="53"/>
      <c r="J7" s="36"/>
    </row>
    <row r="8" spans="2:10" x14ac:dyDescent="0.35">
      <c r="B8" s="18" t="s">
        <v>6</v>
      </c>
      <c r="C8" s="18" t="s">
        <v>11</v>
      </c>
      <c r="D8" s="20">
        <v>6700</v>
      </c>
      <c r="E8" s="19">
        <v>7</v>
      </c>
      <c r="F8" s="19">
        <v>7</v>
      </c>
      <c r="G8" s="19">
        <v>7</v>
      </c>
      <c r="H8" s="35"/>
      <c r="I8" s="53"/>
      <c r="J8" s="36"/>
    </row>
    <row r="9" spans="2:10" x14ac:dyDescent="0.35">
      <c r="B9" s="18" t="s">
        <v>6</v>
      </c>
      <c r="C9" s="18" t="s">
        <v>12</v>
      </c>
      <c r="D9" s="18" t="s">
        <v>13</v>
      </c>
      <c r="E9" s="19">
        <v>5</v>
      </c>
      <c r="F9" s="19">
        <v>5</v>
      </c>
      <c r="G9" s="19">
        <v>5</v>
      </c>
      <c r="H9" s="35"/>
      <c r="I9" s="53"/>
      <c r="J9" s="36"/>
    </row>
    <row r="10" spans="2:10" ht="15" thickBot="1" x14ac:dyDescent="0.4">
      <c r="B10" s="21" t="s">
        <v>14</v>
      </c>
      <c r="C10" s="21" t="s">
        <v>7</v>
      </c>
      <c r="D10" s="21" t="s">
        <v>15</v>
      </c>
      <c r="E10" s="22">
        <v>5</v>
      </c>
      <c r="F10" s="22">
        <v>5</v>
      </c>
      <c r="G10" s="22">
        <v>5</v>
      </c>
      <c r="H10" s="22">
        <f>SUM(E10:G10)</f>
        <v>15</v>
      </c>
      <c r="I10" s="54"/>
      <c r="J10" s="24">
        <f>H10*I10</f>
        <v>0</v>
      </c>
    </row>
    <row r="11" spans="2:10" ht="15" thickBot="1" x14ac:dyDescent="0.4">
      <c r="B11" s="30" t="s">
        <v>42</v>
      </c>
      <c r="C11" s="31"/>
      <c r="D11" s="31"/>
      <c r="E11" s="31"/>
      <c r="F11" s="31"/>
      <c r="G11" s="31"/>
      <c r="H11" s="31"/>
      <c r="I11" s="32"/>
      <c r="J11" s="26">
        <f>SUM(J6:J10)</f>
        <v>0</v>
      </c>
    </row>
    <row r="12" spans="2:10" ht="12" customHeight="1" x14ac:dyDescent="0.35">
      <c r="B12" s="3"/>
      <c r="C12" s="3"/>
      <c r="D12" s="7"/>
      <c r="E12" s="4"/>
      <c r="F12" s="4"/>
      <c r="G12" s="4"/>
      <c r="H12" s="3"/>
      <c r="I12" s="9"/>
      <c r="J12" s="14"/>
    </row>
    <row r="13" spans="2:10" x14ac:dyDescent="0.35">
      <c r="B13" s="46" t="s">
        <v>16</v>
      </c>
      <c r="C13" s="47"/>
      <c r="D13" s="48"/>
      <c r="E13" s="49">
        <v>2026</v>
      </c>
      <c r="F13" s="49">
        <v>2027</v>
      </c>
      <c r="G13" s="49">
        <v>2028</v>
      </c>
      <c r="H13" s="49" t="s">
        <v>41</v>
      </c>
      <c r="I13" s="33" t="s">
        <v>27</v>
      </c>
      <c r="J13" s="33" t="s">
        <v>28</v>
      </c>
    </row>
    <row r="14" spans="2:10" x14ac:dyDescent="0.35">
      <c r="B14" s="16" t="s">
        <v>1</v>
      </c>
      <c r="C14" s="16" t="s">
        <v>2</v>
      </c>
      <c r="D14" s="16" t="s">
        <v>3</v>
      </c>
      <c r="E14" s="17" t="s">
        <v>4</v>
      </c>
      <c r="F14" s="17" t="s">
        <v>4</v>
      </c>
      <c r="G14" s="17" t="s">
        <v>4</v>
      </c>
      <c r="H14" s="17" t="s">
        <v>17</v>
      </c>
      <c r="I14" s="33"/>
      <c r="J14" s="33"/>
    </row>
    <row r="15" spans="2:10" x14ac:dyDescent="0.35">
      <c r="B15" s="18" t="s">
        <v>6</v>
      </c>
      <c r="C15" s="18" t="s">
        <v>7</v>
      </c>
      <c r="D15" s="18" t="s">
        <v>8</v>
      </c>
      <c r="E15" s="19">
        <v>78</v>
      </c>
      <c r="F15" s="19">
        <v>78</v>
      </c>
      <c r="G15" s="19">
        <v>78</v>
      </c>
      <c r="H15" s="35">
        <f>SUM(E15:G16)</f>
        <v>255</v>
      </c>
      <c r="I15" s="53"/>
      <c r="J15" s="37">
        <f>H15*I15</f>
        <v>0</v>
      </c>
    </row>
    <row r="16" spans="2:10" x14ac:dyDescent="0.35">
      <c r="B16" s="18" t="s">
        <v>6</v>
      </c>
      <c r="C16" s="18" t="s">
        <v>12</v>
      </c>
      <c r="D16" s="18" t="s">
        <v>20</v>
      </c>
      <c r="E16" s="19">
        <v>7</v>
      </c>
      <c r="F16" s="19">
        <v>7</v>
      </c>
      <c r="G16" s="19">
        <v>7</v>
      </c>
      <c r="H16" s="35"/>
      <c r="I16" s="53"/>
      <c r="J16" s="37"/>
    </row>
    <row r="17" spans="2:10" ht="15" thickBot="1" x14ac:dyDescent="0.4">
      <c r="B17" s="18" t="s">
        <v>14</v>
      </c>
      <c r="C17" s="18" t="s">
        <v>7</v>
      </c>
      <c r="D17" s="18" t="s">
        <v>15</v>
      </c>
      <c r="E17" s="19">
        <v>2</v>
      </c>
      <c r="F17" s="19">
        <v>2</v>
      </c>
      <c r="G17" s="19">
        <v>2</v>
      </c>
      <c r="H17" s="19">
        <f>SUM(E17:G17)</f>
        <v>6</v>
      </c>
      <c r="I17" s="55"/>
      <c r="J17" s="25">
        <f>H17*I17</f>
        <v>0</v>
      </c>
    </row>
    <row r="18" spans="2:10" ht="15" thickBot="1" x14ac:dyDescent="0.4">
      <c r="B18" s="30" t="s">
        <v>43</v>
      </c>
      <c r="C18" s="31"/>
      <c r="D18" s="31"/>
      <c r="E18" s="31"/>
      <c r="F18" s="31"/>
      <c r="G18" s="31"/>
      <c r="H18" s="31"/>
      <c r="I18" s="32"/>
      <c r="J18" s="26">
        <f>SUM(J15:J17)</f>
        <v>0</v>
      </c>
    </row>
    <row r="19" spans="2:10" x14ac:dyDescent="0.35">
      <c r="B19" s="1"/>
      <c r="C19" s="1"/>
      <c r="D19" s="1"/>
      <c r="E19" s="15"/>
      <c r="F19" s="15"/>
      <c r="G19" s="15"/>
      <c r="H19" s="1"/>
      <c r="I19" s="9"/>
      <c r="J19" s="14"/>
    </row>
    <row r="20" spans="2:10" x14ac:dyDescent="0.35">
      <c r="B20" s="46" t="s">
        <v>21</v>
      </c>
      <c r="C20" s="47"/>
      <c r="D20" s="48"/>
      <c r="E20" s="49">
        <v>2026</v>
      </c>
      <c r="F20" s="49">
        <v>2027</v>
      </c>
      <c r="G20" s="49">
        <v>2028</v>
      </c>
      <c r="H20" s="49" t="s">
        <v>41</v>
      </c>
      <c r="I20" s="33" t="s">
        <v>27</v>
      </c>
      <c r="J20" s="33" t="s">
        <v>28</v>
      </c>
    </row>
    <row r="21" spans="2:10" x14ac:dyDescent="0.35">
      <c r="B21" s="27" t="s">
        <v>1</v>
      </c>
      <c r="C21" s="27" t="s">
        <v>2</v>
      </c>
      <c r="D21" s="27" t="s">
        <v>3</v>
      </c>
      <c r="E21" s="28" t="s">
        <v>4</v>
      </c>
      <c r="F21" s="28" t="s">
        <v>4</v>
      </c>
      <c r="G21" s="28" t="s">
        <v>4</v>
      </c>
      <c r="H21" s="28" t="s">
        <v>17</v>
      </c>
      <c r="I21" s="34"/>
      <c r="J21" s="34"/>
    </row>
    <row r="22" spans="2:10" x14ac:dyDescent="0.35">
      <c r="B22" s="18" t="s">
        <v>6</v>
      </c>
      <c r="C22" s="18" t="s">
        <v>7</v>
      </c>
      <c r="D22" s="18" t="s">
        <v>8</v>
      </c>
      <c r="E22" s="19">
        <v>20</v>
      </c>
      <c r="F22" s="19">
        <v>20</v>
      </c>
      <c r="G22" s="19">
        <v>20</v>
      </c>
      <c r="H22" s="19">
        <f>SUM(E22:G22)</f>
        <v>60</v>
      </c>
      <c r="I22" s="55">
        <v>15</v>
      </c>
      <c r="J22" s="25">
        <f>H22*I22</f>
        <v>900</v>
      </c>
    </row>
    <row r="23" spans="2:10" ht="15" thickBot="1" x14ac:dyDescent="0.4">
      <c r="B23" s="18" t="s">
        <v>14</v>
      </c>
      <c r="C23" s="18" t="s">
        <v>7</v>
      </c>
      <c r="D23" s="18" t="s">
        <v>15</v>
      </c>
      <c r="E23" s="19">
        <v>2</v>
      </c>
      <c r="F23" s="19">
        <v>2</v>
      </c>
      <c r="G23" s="19">
        <v>2</v>
      </c>
      <c r="H23" s="19">
        <f>SUM(E23:G23)</f>
        <v>6</v>
      </c>
      <c r="I23" s="55">
        <v>98.5</v>
      </c>
      <c r="J23" s="25">
        <f>H23*I23</f>
        <v>591</v>
      </c>
    </row>
    <row r="24" spans="2:10" ht="15" thickBot="1" x14ac:dyDescent="0.4">
      <c r="B24" s="30" t="s">
        <v>44</v>
      </c>
      <c r="C24" s="31"/>
      <c r="D24" s="31"/>
      <c r="E24" s="31"/>
      <c r="F24" s="31"/>
      <c r="G24" s="31"/>
      <c r="H24" s="31"/>
      <c r="I24" s="32"/>
      <c r="J24" s="26">
        <f>SUM(J22:J23)</f>
        <v>1491</v>
      </c>
    </row>
    <row r="25" spans="2:10" x14ac:dyDescent="0.35">
      <c r="B25" s="5"/>
      <c r="C25" s="5"/>
      <c r="D25" s="5"/>
      <c r="E25" s="2"/>
      <c r="F25" s="2"/>
      <c r="G25" s="2"/>
      <c r="H25" s="5"/>
      <c r="I25" s="10"/>
      <c r="J25" s="13"/>
    </row>
    <row r="26" spans="2:10" x14ac:dyDescent="0.35">
      <c r="B26" s="46" t="s">
        <v>22</v>
      </c>
      <c r="C26" s="47"/>
      <c r="D26" s="48"/>
      <c r="E26" s="49">
        <v>2026</v>
      </c>
      <c r="F26" s="49">
        <v>2027</v>
      </c>
      <c r="G26" s="49">
        <v>2028</v>
      </c>
      <c r="H26" s="49" t="s">
        <v>41</v>
      </c>
      <c r="I26" s="33" t="s">
        <v>27</v>
      </c>
      <c r="J26" s="33" t="s">
        <v>28</v>
      </c>
    </row>
    <row r="27" spans="2:10" x14ac:dyDescent="0.35">
      <c r="B27" s="16" t="s">
        <v>1</v>
      </c>
      <c r="C27" s="16" t="s">
        <v>2</v>
      </c>
      <c r="D27" s="16" t="s">
        <v>3</v>
      </c>
      <c r="E27" s="17" t="s">
        <v>4</v>
      </c>
      <c r="F27" s="17" t="s">
        <v>4</v>
      </c>
      <c r="G27" s="17" t="s">
        <v>4</v>
      </c>
      <c r="H27" s="17" t="s">
        <v>17</v>
      </c>
      <c r="I27" s="33"/>
      <c r="J27" s="33"/>
    </row>
    <row r="28" spans="2:10" x14ac:dyDescent="0.35">
      <c r="B28" s="18" t="s">
        <v>6</v>
      </c>
      <c r="C28" s="18" t="s">
        <v>7</v>
      </c>
      <c r="D28" s="18" t="s">
        <v>8</v>
      </c>
      <c r="E28" s="19">
        <v>28</v>
      </c>
      <c r="F28" s="19">
        <v>28</v>
      </c>
      <c r="G28" s="19">
        <v>28</v>
      </c>
      <c r="H28" s="35">
        <f>SUM(E28:G30)</f>
        <v>105</v>
      </c>
      <c r="I28" s="53"/>
      <c r="J28" s="37">
        <f>H28*I28</f>
        <v>0</v>
      </c>
    </row>
    <row r="29" spans="2:10" x14ac:dyDescent="0.35">
      <c r="B29" s="18" t="s">
        <v>6</v>
      </c>
      <c r="C29" s="18" t="s">
        <v>18</v>
      </c>
      <c r="D29" s="18" t="s">
        <v>19</v>
      </c>
      <c r="E29" s="19">
        <v>1</v>
      </c>
      <c r="F29" s="19">
        <v>1</v>
      </c>
      <c r="G29" s="19">
        <v>1</v>
      </c>
      <c r="H29" s="35"/>
      <c r="I29" s="53"/>
      <c r="J29" s="37"/>
    </row>
    <row r="30" spans="2:10" x14ac:dyDescent="0.35">
      <c r="B30" s="18" t="s">
        <v>6</v>
      </c>
      <c r="C30" s="18" t="s">
        <v>11</v>
      </c>
      <c r="D30" s="20">
        <v>6700</v>
      </c>
      <c r="E30" s="19">
        <v>6</v>
      </c>
      <c r="F30" s="19">
        <v>6</v>
      </c>
      <c r="G30" s="19">
        <v>6</v>
      </c>
      <c r="H30" s="35"/>
      <c r="I30" s="53"/>
      <c r="J30" s="37"/>
    </row>
    <row r="31" spans="2:10" ht="15" thickBot="1" x14ac:dyDescent="0.4">
      <c r="B31" s="18" t="s">
        <v>14</v>
      </c>
      <c r="C31" s="18" t="s">
        <v>7</v>
      </c>
      <c r="D31" s="18" t="s">
        <v>15</v>
      </c>
      <c r="E31" s="19">
        <v>2</v>
      </c>
      <c r="F31" s="19">
        <v>2</v>
      </c>
      <c r="G31" s="19">
        <v>2</v>
      </c>
      <c r="H31" s="19">
        <f>SUM(E31:G31)</f>
        <v>6</v>
      </c>
      <c r="I31" s="55"/>
      <c r="J31" s="25">
        <f>H31*I31</f>
        <v>0</v>
      </c>
    </row>
    <row r="32" spans="2:10" ht="15" thickBot="1" x14ac:dyDescent="0.4">
      <c r="B32" s="30" t="s">
        <v>45</v>
      </c>
      <c r="C32" s="31"/>
      <c r="D32" s="31"/>
      <c r="E32" s="31"/>
      <c r="F32" s="31"/>
      <c r="G32" s="31"/>
      <c r="H32" s="31"/>
      <c r="I32" s="32"/>
      <c r="J32" s="26">
        <f>SUM(J28:J31)</f>
        <v>0</v>
      </c>
    </row>
    <row r="33" spans="2:10" x14ac:dyDescent="0.35">
      <c r="B33" s="5"/>
      <c r="C33" s="5"/>
      <c r="D33" s="5"/>
      <c r="E33" s="2"/>
      <c r="F33" s="2"/>
      <c r="G33" s="2"/>
      <c r="H33" s="2"/>
      <c r="I33" s="11"/>
      <c r="J33" s="11"/>
    </row>
    <row r="34" spans="2:10" x14ac:dyDescent="0.35">
      <c r="B34" s="50" t="s">
        <v>23</v>
      </c>
      <c r="C34" s="50"/>
      <c r="D34" s="50"/>
      <c r="E34" s="49">
        <v>2026</v>
      </c>
      <c r="F34" s="49">
        <v>2027</v>
      </c>
      <c r="G34" s="49">
        <v>2028</v>
      </c>
      <c r="H34" s="49" t="s">
        <v>41</v>
      </c>
      <c r="I34" s="33" t="s">
        <v>27</v>
      </c>
      <c r="J34" s="33" t="s">
        <v>28</v>
      </c>
    </row>
    <row r="35" spans="2:10" x14ac:dyDescent="0.35">
      <c r="B35" s="16" t="s">
        <v>1</v>
      </c>
      <c r="C35" s="16" t="s">
        <v>2</v>
      </c>
      <c r="D35" s="16" t="s">
        <v>3</v>
      </c>
      <c r="E35" s="17" t="s">
        <v>4</v>
      </c>
      <c r="F35" s="17" t="s">
        <v>4</v>
      </c>
      <c r="G35" s="17" t="s">
        <v>4</v>
      </c>
      <c r="H35" s="17" t="s">
        <v>17</v>
      </c>
      <c r="I35" s="33"/>
      <c r="J35" s="33"/>
    </row>
    <row r="36" spans="2:10" x14ac:dyDescent="0.35">
      <c r="B36" s="18" t="s">
        <v>6</v>
      </c>
      <c r="C36" s="18" t="s">
        <v>7</v>
      </c>
      <c r="D36" s="18" t="s">
        <v>8</v>
      </c>
      <c r="E36" s="19">
        <v>20</v>
      </c>
      <c r="F36" s="19">
        <v>20</v>
      </c>
      <c r="G36" s="19">
        <v>20</v>
      </c>
      <c r="H36" s="35">
        <f>SUM(E36:G37)</f>
        <v>81</v>
      </c>
      <c r="I36" s="53"/>
      <c r="J36" s="37">
        <f>H36*I36</f>
        <v>0</v>
      </c>
    </row>
    <row r="37" spans="2:10" ht="15" thickBot="1" x14ac:dyDescent="0.4">
      <c r="B37" s="18" t="s">
        <v>6</v>
      </c>
      <c r="C37" s="18" t="s">
        <v>24</v>
      </c>
      <c r="D37" s="20">
        <v>820</v>
      </c>
      <c r="E37" s="19">
        <v>7</v>
      </c>
      <c r="F37" s="19">
        <v>7</v>
      </c>
      <c r="G37" s="19">
        <v>7</v>
      </c>
      <c r="H37" s="35"/>
      <c r="I37" s="53"/>
      <c r="J37" s="37"/>
    </row>
    <row r="38" spans="2:10" ht="15" thickBot="1" x14ac:dyDescent="0.4">
      <c r="B38" s="30" t="s">
        <v>46</v>
      </c>
      <c r="C38" s="31"/>
      <c r="D38" s="31"/>
      <c r="E38" s="31"/>
      <c r="F38" s="31"/>
      <c r="G38" s="31"/>
      <c r="H38" s="31"/>
      <c r="I38" s="32"/>
      <c r="J38" s="26">
        <f>J36</f>
        <v>0</v>
      </c>
    </row>
    <row r="39" spans="2:10" x14ac:dyDescent="0.35">
      <c r="B39" s="1"/>
      <c r="C39" s="1"/>
      <c r="D39" s="1"/>
      <c r="E39" s="15"/>
      <c r="F39" s="15"/>
      <c r="G39" s="15"/>
      <c r="H39" s="1"/>
      <c r="I39" s="11"/>
      <c r="J39" s="11"/>
    </row>
    <row r="40" spans="2:10" x14ac:dyDescent="0.35">
      <c r="B40" s="51" t="s">
        <v>29</v>
      </c>
      <c r="C40" s="51"/>
      <c r="D40" s="51"/>
      <c r="E40" s="52">
        <v>2026</v>
      </c>
      <c r="F40" s="52">
        <v>2027</v>
      </c>
      <c r="G40" s="52">
        <v>2028</v>
      </c>
      <c r="H40" s="52" t="s">
        <v>41</v>
      </c>
      <c r="I40" s="33" t="s">
        <v>27</v>
      </c>
      <c r="J40" s="33" t="s">
        <v>28</v>
      </c>
    </row>
    <row r="41" spans="2:10" x14ac:dyDescent="0.35">
      <c r="B41" s="16" t="s">
        <v>1</v>
      </c>
      <c r="C41" s="16" t="s">
        <v>2</v>
      </c>
      <c r="D41" s="16" t="s">
        <v>3</v>
      </c>
      <c r="E41" s="17" t="s">
        <v>4</v>
      </c>
      <c r="F41" s="17" t="s">
        <v>4</v>
      </c>
      <c r="G41" s="17" t="s">
        <v>4</v>
      </c>
      <c r="H41" s="17" t="s">
        <v>17</v>
      </c>
      <c r="I41" s="33"/>
      <c r="J41" s="33"/>
    </row>
    <row r="42" spans="2:10" ht="15" thickBot="1" x14ac:dyDescent="0.4">
      <c r="B42" s="18" t="s">
        <v>6</v>
      </c>
      <c r="C42" s="18" t="s">
        <v>7</v>
      </c>
      <c r="D42" s="18" t="s">
        <v>8</v>
      </c>
      <c r="E42" s="19">
        <v>5</v>
      </c>
      <c r="F42" s="19">
        <v>5</v>
      </c>
      <c r="G42" s="19">
        <v>5</v>
      </c>
      <c r="H42" s="19">
        <f>SUM(E42:G42)</f>
        <v>15</v>
      </c>
      <c r="I42" s="55"/>
      <c r="J42" s="25">
        <f>H42*I42</f>
        <v>0</v>
      </c>
    </row>
    <row r="43" spans="2:10" ht="15" thickBot="1" x14ac:dyDescent="0.4">
      <c r="B43" s="30" t="s">
        <v>47</v>
      </c>
      <c r="C43" s="31"/>
      <c r="D43" s="31"/>
      <c r="E43" s="31"/>
      <c r="F43" s="31"/>
      <c r="G43" s="31"/>
      <c r="H43" s="31"/>
      <c r="I43" s="32"/>
      <c r="J43" s="26">
        <f>J42</f>
        <v>0</v>
      </c>
    </row>
    <row r="45" spans="2:10" x14ac:dyDescent="0.35">
      <c r="B45" s="50" t="s">
        <v>30</v>
      </c>
      <c r="C45" s="50"/>
      <c r="D45" s="50"/>
      <c r="E45" s="49">
        <v>2026</v>
      </c>
      <c r="F45" s="49">
        <v>2027</v>
      </c>
      <c r="G45" s="49">
        <v>2028</v>
      </c>
      <c r="H45" s="49" t="s">
        <v>41</v>
      </c>
      <c r="I45" s="33" t="s">
        <v>27</v>
      </c>
      <c r="J45" s="33" t="s">
        <v>28</v>
      </c>
    </row>
    <row r="46" spans="2:10" x14ac:dyDescent="0.35">
      <c r="B46" s="16" t="s">
        <v>1</v>
      </c>
      <c r="C46" s="16" t="s">
        <v>2</v>
      </c>
      <c r="D46" s="16" t="s">
        <v>3</v>
      </c>
      <c r="E46" s="17" t="s">
        <v>4</v>
      </c>
      <c r="F46" s="17" t="s">
        <v>4</v>
      </c>
      <c r="G46" s="17" t="s">
        <v>4</v>
      </c>
      <c r="H46" s="17" t="s">
        <v>17</v>
      </c>
      <c r="I46" s="33"/>
      <c r="J46" s="33"/>
    </row>
    <row r="47" spans="2:10" x14ac:dyDescent="0.35">
      <c r="B47" s="18" t="s">
        <v>6</v>
      </c>
      <c r="C47" s="18" t="s">
        <v>7</v>
      </c>
      <c r="D47" s="18" t="s">
        <v>8</v>
      </c>
      <c r="E47" s="19">
        <v>3</v>
      </c>
      <c r="F47" s="19">
        <v>3</v>
      </c>
      <c r="G47" s="19">
        <v>3</v>
      </c>
      <c r="H47" s="35">
        <f>SUM(E47:G49)</f>
        <v>126</v>
      </c>
      <c r="I47" s="53"/>
      <c r="J47" s="37">
        <f>H47*I47</f>
        <v>0</v>
      </c>
    </row>
    <row r="48" spans="2:10" x14ac:dyDescent="0.35">
      <c r="B48" s="18" t="s">
        <v>31</v>
      </c>
      <c r="C48" s="18" t="s">
        <v>7</v>
      </c>
      <c r="D48" s="18" t="s">
        <v>32</v>
      </c>
      <c r="E48" s="19">
        <v>35</v>
      </c>
      <c r="F48" s="19">
        <v>35</v>
      </c>
      <c r="G48" s="19">
        <v>35</v>
      </c>
      <c r="H48" s="35"/>
      <c r="I48" s="53"/>
      <c r="J48" s="37"/>
    </row>
    <row r="49" spans="2:10" x14ac:dyDescent="0.35">
      <c r="B49" s="18" t="s">
        <v>33</v>
      </c>
      <c r="C49" s="18" t="s">
        <v>7</v>
      </c>
      <c r="D49" s="18" t="s">
        <v>34</v>
      </c>
      <c r="E49" s="19">
        <v>4</v>
      </c>
      <c r="F49" s="19">
        <v>4</v>
      </c>
      <c r="G49" s="19">
        <v>4</v>
      </c>
      <c r="H49" s="35"/>
      <c r="I49" s="53"/>
      <c r="J49" s="37"/>
    </row>
    <row r="50" spans="2:10" x14ac:dyDescent="0.35">
      <c r="B50" s="18" t="s">
        <v>35</v>
      </c>
      <c r="C50" s="18" t="s">
        <v>7</v>
      </c>
      <c r="D50" s="18" t="s">
        <v>36</v>
      </c>
      <c r="E50" s="19">
        <v>1</v>
      </c>
      <c r="F50" s="19">
        <v>1</v>
      </c>
      <c r="G50" s="19">
        <v>1</v>
      </c>
      <c r="H50" s="29">
        <f>SUM(E50:G50)</f>
        <v>3</v>
      </c>
      <c r="I50" s="55"/>
      <c r="J50" s="23">
        <f>H50*I50</f>
        <v>0</v>
      </c>
    </row>
    <row r="51" spans="2:10" ht="15" thickBot="1" x14ac:dyDescent="0.4">
      <c r="B51" s="18" t="s">
        <v>14</v>
      </c>
      <c r="C51" s="18" t="s">
        <v>7</v>
      </c>
      <c r="D51" s="18" t="s">
        <v>15</v>
      </c>
      <c r="E51" s="19">
        <v>3</v>
      </c>
      <c r="F51" s="19">
        <v>3</v>
      </c>
      <c r="G51" s="19">
        <v>3</v>
      </c>
      <c r="H51" s="19">
        <f>SUM(E51:G51)</f>
        <v>9</v>
      </c>
      <c r="I51" s="55"/>
      <c r="J51" s="42">
        <f>H51*I51</f>
        <v>0</v>
      </c>
    </row>
    <row r="52" spans="2:10" ht="15" thickBot="1" x14ac:dyDescent="0.4">
      <c r="B52" s="30" t="s">
        <v>48</v>
      </c>
      <c r="C52" s="31"/>
      <c r="D52" s="31"/>
      <c r="E52" s="31"/>
      <c r="F52" s="31"/>
      <c r="G52" s="31"/>
      <c r="H52" s="31"/>
      <c r="I52" s="32"/>
      <c r="J52" s="26">
        <f>SUM(J47:J51)</f>
        <v>0</v>
      </c>
    </row>
    <row r="53" spans="2:10" ht="15" thickBot="1" x14ac:dyDescent="0.4"/>
    <row r="54" spans="2:10" ht="15" thickBot="1" x14ac:dyDescent="0.4">
      <c r="B54" s="38" t="s">
        <v>37</v>
      </c>
      <c r="C54" s="39"/>
      <c r="D54" s="39"/>
      <c r="E54" s="39"/>
      <c r="F54" s="39"/>
      <c r="G54" s="39"/>
      <c r="H54" s="39"/>
      <c r="I54" s="40"/>
      <c r="J54" s="41">
        <f>SUM(J11,J18,J24,J32,J38,J43,J52)</f>
        <v>1491</v>
      </c>
    </row>
    <row r="55" spans="2:10" ht="15" thickBot="1" x14ac:dyDescent="0.4">
      <c r="B55" s="38" t="s">
        <v>39</v>
      </c>
      <c r="C55" s="39"/>
      <c r="D55" s="39"/>
      <c r="E55" s="39"/>
      <c r="F55" s="39"/>
      <c r="G55" s="39"/>
      <c r="H55" s="39"/>
      <c r="I55" s="40"/>
      <c r="J55" s="41">
        <f>(J54*21)/100</f>
        <v>313.11</v>
      </c>
    </row>
    <row r="56" spans="2:10" ht="15" thickBot="1" x14ac:dyDescent="0.4">
      <c r="B56" s="38" t="s">
        <v>38</v>
      </c>
      <c r="C56" s="39"/>
      <c r="D56" s="39"/>
      <c r="E56" s="39"/>
      <c r="F56" s="39"/>
      <c r="G56" s="39"/>
      <c r="H56" s="39"/>
      <c r="I56" s="40"/>
      <c r="J56" s="41">
        <f>SUM(J54:J55)</f>
        <v>1804.1100000000001</v>
      </c>
    </row>
  </sheetData>
  <sheetProtection algorithmName="SHA-512" hashValue="J2moMMOz8FJYeO6FwA4I9DKT2dRb++O7BQNk6v/Nf30LSywkPirLWxkvCG6aM2MtPKY8VPnx4dphGlRyM0JZng==" saltValue="XAE4BDLI3aJ9JM5wKBNF0A==" spinCount="100000" sheet="1" objects="1" scenarios="1"/>
  <mergeCells count="47">
    <mergeCell ref="B2:J2"/>
    <mergeCell ref="H6:H9"/>
    <mergeCell ref="I6:I9"/>
    <mergeCell ref="J6:J9"/>
    <mergeCell ref="H15:H16"/>
    <mergeCell ref="I15:I16"/>
    <mergeCell ref="J15:J16"/>
    <mergeCell ref="H28:H30"/>
    <mergeCell ref="I28:I30"/>
    <mergeCell ref="J28:J30"/>
    <mergeCell ref="J20:J21"/>
    <mergeCell ref="B18:I18"/>
    <mergeCell ref="I36:I37"/>
    <mergeCell ref="J36:J37"/>
    <mergeCell ref="B38:I38"/>
    <mergeCell ref="B40:D40"/>
    <mergeCell ref="I40:I41"/>
    <mergeCell ref="J40:J41"/>
    <mergeCell ref="B56:I56"/>
    <mergeCell ref="B11:I11"/>
    <mergeCell ref="I4:I5"/>
    <mergeCell ref="J4:J5"/>
    <mergeCell ref="I13:I14"/>
    <mergeCell ref="J13:J14"/>
    <mergeCell ref="B4:D4"/>
    <mergeCell ref="B13:D13"/>
    <mergeCell ref="B20:D20"/>
    <mergeCell ref="I20:I21"/>
    <mergeCell ref="H47:H49"/>
    <mergeCell ref="I47:I49"/>
    <mergeCell ref="J47:J49"/>
    <mergeCell ref="B54:I54"/>
    <mergeCell ref="B55:I55"/>
    <mergeCell ref="H36:H37"/>
    <mergeCell ref="B24:I24"/>
    <mergeCell ref="B34:D34"/>
    <mergeCell ref="I34:I35"/>
    <mergeCell ref="J34:J35"/>
    <mergeCell ref="I26:I27"/>
    <mergeCell ref="J26:J27"/>
    <mergeCell ref="B26:D26"/>
    <mergeCell ref="B32:I32"/>
    <mergeCell ref="B43:I43"/>
    <mergeCell ref="B45:D45"/>
    <mergeCell ref="I45:I46"/>
    <mergeCell ref="J45:J46"/>
    <mergeCell ref="B52:I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PRESSUPOST 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 Alcaraz Marcet</dc:creator>
  <cp:lastModifiedBy>Sanchez Solano, Luciano</cp:lastModifiedBy>
  <dcterms:created xsi:type="dcterms:W3CDTF">2022-12-15T07:50:48Z</dcterms:created>
  <dcterms:modified xsi:type="dcterms:W3CDTF">2026-03-25T09:33:27Z</dcterms:modified>
</cp:coreProperties>
</file>